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135"/>
  </bookViews>
  <sheets>
    <sheet name="ИТОГОВЫЙ" sheetId="2" r:id="rId1"/>
  </sheets>
  <definedNames>
    <definedName name="_xlnm.Print_Area" localSheetId="0">ИТОГОВЫЙ!$A$1:$T$42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34" i="2" l="1"/>
  <c r="Q34" i="2"/>
  <c r="P34" i="2"/>
  <c r="K34" i="2"/>
  <c r="I34" i="2"/>
  <c r="J34" i="2" l="1"/>
  <c r="L34" i="2"/>
  <c r="M34" i="2"/>
  <c r="N34" i="2"/>
  <c r="O34" i="2"/>
</calcChain>
</file>

<file path=xl/sharedStrings.xml><?xml version="1.0" encoding="utf-8"?>
<sst xmlns="http://schemas.openxmlformats.org/spreadsheetml/2006/main" count="136" uniqueCount="85">
  <si>
    <t xml:space="preserve">наименование </t>
  </si>
  <si>
    <t>наименование</t>
  </si>
  <si>
    <t>код</t>
  </si>
  <si>
    <t>Наименование источника дохода бюджета &lt;*&gt;</t>
  </si>
  <si>
    <t xml:space="preserve">&lt;*&gt; При составлении, рассмотрении, утверждении и исполнении областного бюджета Новосибирской области, начиная с бюджета на 2022 год и плановый период 2023 и 2024 годов, информация формируется на основе перечня источников доходов Российской Федерации путем обмена данными между государственной информационной системой «Автоматизированная система управления бюджетными процессами Новосибирской области» и государственной интегрированной информационной системой управления общественными финансами «Электронный бюджет». </t>
  </si>
  <si>
    <t>&lt;**&gt; Графа обязательна для заполнения при составлении, рассмотрении, утверждении и исполнении областного бюджета Новосибирской области, начиная с бюджета на 2022 год и плановый период 2023 и 2024 годов.</t>
  </si>
  <si>
    <t xml:space="preserve">РЕЕСТР </t>
  </si>
  <si>
    <t>&lt;***&gt; Информация формируется на основе сведений  автоматизированной системы «Бюджет». При составлении, рассмотрении, утверждении и исполнении областного бюджета Новосибирской области, начиная с бюджета на 2022 год и плановый период 2023 и 2024 годов, информация формируется на основании соответствующих сведений реестра источников доходов Российской Федерации.».</t>
  </si>
  <si>
    <t xml:space="preserve">Классификация доходов бюджета </t>
  </si>
  <si>
    <t>Группа источников доходов бюджета &lt;*&gt;</t>
  </si>
  <si>
    <t>Информация о публично-правовом образовании, в доход бюджета которого зачисляются платежи, являющиеся источником дохода бюджета &lt;*&gt;</t>
  </si>
  <si>
    <t>Информация об органах государственной власти (государственных органах), казенных учреждениях, иных организациях, осуществляющих бюджетные полномочия главных администраторов доходов бюджета &lt;*&gt;</t>
  </si>
  <si>
    <t>Показатели прогноза доходов бюджета, сформированные в целях составления и утверждения закона о бюджете &lt;**&gt;</t>
  </si>
  <si>
    <t>Показатели прогноза доходов бюджета, принимающие значения прогнозируемого общего объема доходов бюджета в соответствии с законом о бюджете &lt;**&gt;</t>
  </si>
  <si>
    <t>идентификационный код</t>
  </si>
  <si>
    <t>Идентификационный код источника дохода бюджета &lt;*&gt;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</si>
  <si>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</si>
  <si>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</si>
  <si>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</si>
  <si>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</si>
  <si>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Федеральная налоговая служба</t>
  </si>
  <si>
    <t>Федеральное казначейство</t>
  </si>
  <si>
    <t>182 1 01 02010 01 0000 110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</si>
  <si>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</si>
  <si>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</si>
  <si>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</si>
  <si>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182 1 06 06033 10 0000 110 </t>
  </si>
  <si>
    <t xml:space="preserve">Земельный налог с организаций, обладающих земельным участком, расположенным в границах сельских поселений       </t>
  </si>
  <si>
    <t xml:space="preserve">182 1 06 06043 10 0000 110 </t>
  </si>
  <si>
    <t>Земельный налог с физических лиц, обладающих земельным участком, расположенным в границах сельских поселений</t>
  </si>
  <si>
    <t>555 1 11 05075 10 0000 120</t>
  </si>
  <si>
    <t>Доходы от сдачи в аренду  имущества, составляющего казну сельских поселений (за исключением земельных участков)</t>
  </si>
  <si>
    <t xml:space="preserve">Дотации бюджетам сельских поселений на выравнивание бюджетной обеспеченности        </t>
  </si>
  <si>
    <t>555 2 02 29999 10 0000 150</t>
  </si>
  <si>
    <t>Прочие субсидии бюджетам сельских поселений</t>
  </si>
  <si>
    <t>555 2 02 49999 10 0000 150</t>
  </si>
  <si>
    <t xml:space="preserve">Прочие межбюджетные трансферты, передаваемые бюджетам сельских поселений  </t>
  </si>
  <si>
    <t>555 2 02 35118 10 0000 150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</si>
  <si>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</si>
  <si>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555 2 02 30024 10 0000 150</t>
  </si>
  <si>
    <t>Субвенции бюджетам сельских поселений на выполнение передаваемых полномочий субъектов Российской Федерации</t>
  </si>
  <si>
    <t>Плотниковский сельсовет</t>
  </si>
  <si>
    <t>ИТОГО:</t>
  </si>
  <si>
    <t xml:space="preserve">Администрация Плотниковского сельсовета </t>
  </si>
  <si>
    <t xml:space="preserve">источников доходов бюджета Плотниковского сельсовета Новосибирского района Новосибирской области      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</si>
  <si>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</si>
  <si>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</si>
  <si>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182 1 01 02020 01 0000 110</t>
  </si>
  <si>
    <t>182 1 01 02030 01 0000 110</t>
  </si>
  <si>
    <t>100 1 03 02231 01 0000 110</t>
  </si>
  <si>
    <t>100 1 03 02241 01 0000 110</t>
  </si>
  <si>
    <t>100 1 03 02251 01 0000 110</t>
  </si>
  <si>
    <t>100 1 03 02261 01 0000 110</t>
  </si>
  <si>
    <t>555 1 14 02053 01 0000 410</t>
  </si>
  <si>
    <t>555 1 16 07010 10 0000 140</t>
  </si>
  <si>
    <t xml:space="preserve">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</si>
  <si>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                </t>
  </si>
  <si>
    <t>на  2025 год</t>
  </si>
  <si>
    <t xml:space="preserve">555 1 11 09045 10 0000 120 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</si>
  <si>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</si>
  <si>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продажи земельных участков, находящихся в собственности сельских поселений, находящихся в пользовании бюджетных и автономных учреждений</t>
  </si>
  <si>
    <t>555 1 14 06045 10 0000 430</t>
  </si>
  <si>
    <t>555 2 02 40014 10 0000 150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</si>
  <si>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</si>
  <si>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555 2 19 60010 10 0000 150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</si>
  <si>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</si>
  <si>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Глава Плотниковского сельсовета</t>
  </si>
  <si>
    <t>на  2026 год</t>
  </si>
  <si>
    <t>555 1 17 15030 10 0000 150</t>
  </si>
  <si>
    <t>555 2 02 16001 10 0000 150</t>
  </si>
  <si>
    <t xml:space="preserve">Инициативные платежи, зачисляемые в бюджеты сельских поселений </t>
  </si>
  <si>
    <t xml:space="preserve"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 </t>
  </si>
  <si>
    <t xml:space="preserve"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     </t>
  </si>
  <si>
    <t xml:space="preserve">182 1 01 02130 01 0000 110 </t>
  </si>
  <si>
    <t xml:space="preserve">182 1 01 02140 01 0000 110 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</si>
  <si>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</t>
  </si>
  <si>
    <t>182 1 01 02040 01 0000 110</t>
  </si>
  <si>
    <t>на 2025 год и плановый период 2026 и 2027 годов</t>
  </si>
  <si>
    <t>Р.Р. Маматов</t>
  </si>
  <si>
    <t>Показатели кассовых поступлений, принимающие значения доходов бюджета в соответствии с отчетом об исполнении бюджета за 2023 год</t>
  </si>
  <si>
    <t>Показатели кассовых поступлений  (по состоянию на «01» ноября 2024 года)
 &lt;***&gt;</t>
  </si>
  <si>
    <t>Показатели уточненного прогноза доходов бюджета, формируемые в рамках составления сведений для составления и ведения кассового плана исполнения бюджета 2024 года &lt;**&gt;</t>
  </si>
  <si>
    <t>на  2027 год</t>
  </si>
  <si>
    <t>тыс. руб.</t>
  </si>
  <si>
    <t>Показатели прогноза доходов бюджета 2024 года, принимающие значения прогнозируемого общего объема доходов бюджета в соответствии с решением о бюджете с учетом внесения изменений от 12.07.2024 &lt;**&gt;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</si>
</sst>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dd/mm/yy;@"/>
    <numFmt numFmtId="165" formatCode="#,##0.0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5" fillId="0" borderId="0" applyFont="0" applyFill="0" applyBorder="0" applyAlignment="0" applyProtection="0"/>
  </cellStyleXfs>
  <cellXfs count="67">
    <xf numFmtId="0" fontId="0" fillId="0" borderId="0" xfId="0"/>
    <xf numFmtId="0" fontId="2" fillId="0" borderId="0" xfId="0" applyFont="1"/>
    <xf numFmtId="0" fontId="3" fillId="0" borderId="0" xfId="1" applyFont="1"/>
    <xf numFmtId="0" fontId="4" fillId="0" borderId="0" xfId="0" applyFont="1" applyFill="1" applyAlignment="1">
      <alignment vertical="center" wrapText="1"/>
    </xf>
    <xf numFmtId="0" fontId="2" fillId="0" borderId="0" xfId="0" applyFont="1" applyAlignment="1">
      <alignment horizontal="center"/>
    </xf>
    <xf numFmtId="0" fontId="4" fillId="0" borderId="0" xfId="1" applyFont="1" applyAlignment="1"/>
    <xf numFmtId="0" fontId="4" fillId="0" borderId="0" xfId="0" applyFont="1" applyFill="1" applyAlignment="1">
      <alignment horizontal="center" wrapText="1"/>
    </xf>
    <xf numFmtId="0" fontId="3" fillId="2" borderId="0" xfId="1" applyFont="1" applyFill="1" applyProtection="1">
      <protection hidden="1"/>
    </xf>
    <xf numFmtId="0" fontId="3" fillId="2" borderId="0" xfId="1" applyFont="1" applyFill="1"/>
    <xf numFmtId="0" fontId="2" fillId="2" borderId="0" xfId="0" applyFont="1" applyFill="1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2" borderId="1" xfId="0" applyFont="1" applyFill="1" applyBorder="1" applyAlignment="1">
      <alignment horizontal="center"/>
    </xf>
    <xf numFmtId="0" fontId="6" fillId="2" borderId="1" xfId="1" applyNumberFormat="1" applyFont="1" applyFill="1" applyBorder="1" applyAlignment="1" applyProtection="1">
      <alignment horizontal="center" wrapText="1"/>
      <protection hidden="1"/>
    </xf>
    <xf numFmtId="0" fontId="8" fillId="2" borderId="1" xfId="0" applyFont="1" applyFill="1" applyBorder="1" applyAlignment="1">
      <alignment horizontal="center" wrapText="1"/>
    </xf>
    <xf numFmtId="0" fontId="6" fillId="2" borderId="2" xfId="1" applyNumberFormat="1" applyFont="1" applyFill="1" applyBorder="1" applyAlignment="1" applyProtection="1">
      <alignment horizontal="center" wrapText="1"/>
      <protection hidden="1"/>
    </xf>
    <xf numFmtId="0" fontId="8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8" fillId="0" borderId="0" xfId="0" applyFont="1"/>
    <xf numFmtId="0" fontId="8" fillId="2" borderId="0" xfId="0" applyFont="1" applyFill="1"/>
    <xf numFmtId="0" fontId="6" fillId="0" borderId="0" xfId="0" applyFont="1" applyFill="1" applyAlignment="1">
      <alignment horizontal="left"/>
    </xf>
    <xf numFmtId="164" fontId="6" fillId="2" borderId="0" xfId="0" applyNumberFormat="1" applyFont="1" applyFill="1" applyBorder="1" applyAlignment="1">
      <alignment horizontal="center" vertical="center" wrapText="1"/>
    </xf>
    <xf numFmtId="0" fontId="6" fillId="2" borderId="0" xfId="1" applyFont="1" applyFill="1" applyAlignment="1" applyProtection="1">
      <alignment horizontal="right" vertical="top"/>
      <protection hidden="1"/>
    </xf>
    <xf numFmtId="0" fontId="6" fillId="2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0" xfId="0" applyFont="1" applyBorder="1"/>
    <xf numFmtId="0" fontId="6" fillId="0" borderId="0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/>
    </xf>
    <xf numFmtId="4" fontId="6" fillId="2" borderId="1" xfId="1" applyNumberFormat="1" applyFont="1" applyFill="1" applyBorder="1" applyAlignment="1" applyProtection="1">
      <alignment horizontal="center" vertical="center" wrapText="1"/>
      <protection hidden="1"/>
    </xf>
    <xf numFmtId="4" fontId="6" fillId="0" borderId="1" xfId="2" applyNumberFormat="1" applyFont="1" applyBorder="1" applyAlignment="1">
      <alignment horizontal="right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" fontId="7" fillId="0" borderId="3" xfId="2" applyNumberFormat="1" applyFont="1" applyFill="1" applyBorder="1" applyAlignment="1">
      <alignment horizontal="right" vertical="center" wrapText="1"/>
    </xf>
    <xf numFmtId="4" fontId="11" fillId="2" borderId="1" xfId="0" applyNumberFormat="1" applyFont="1" applyFill="1" applyBorder="1" applyAlignment="1">
      <alignment horizontal="center" vertical="center"/>
    </xf>
    <xf numFmtId="4" fontId="6" fillId="0" borderId="3" xfId="2" applyNumberFormat="1" applyFont="1" applyBorder="1" applyAlignment="1">
      <alignment horizontal="right" vertical="center" wrapText="1"/>
    </xf>
    <xf numFmtId="0" fontId="6" fillId="0" borderId="0" xfId="0" applyFont="1" applyFill="1" applyBorder="1" applyAlignment="1">
      <alignment horizontal="left"/>
    </xf>
    <xf numFmtId="0" fontId="8" fillId="0" borderId="0" xfId="0" applyFont="1" applyBorder="1" applyAlignment="1"/>
    <xf numFmtId="0" fontId="6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>
      <alignment horizontal="left" wrapText="1"/>
    </xf>
    <xf numFmtId="0" fontId="12" fillId="0" borderId="1" xfId="0" applyFont="1" applyFill="1" applyBorder="1" applyAlignment="1">
      <alignment horizontal="left" wrapText="1"/>
    </xf>
    <xf numFmtId="0" fontId="6" fillId="2" borderId="1" xfId="1" applyNumberFormat="1" applyFont="1" applyFill="1" applyBorder="1" applyAlignment="1" applyProtection="1">
      <alignment horizontal="center" vertical="center" wrapText="1"/>
      <protection hidden="1"/>
    </xf>
    <xf numFmtId="4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6" fillId="0" borderId="1" xfId="0" applyNumberFormat="1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 applyProtection="1">
      <alignment horizontal="center" vertical="center" wrapText="1"/>
      <protection hidden="1"/>
    </xf>
    <xf numFmtId="165" fontId="8" fillId="2" borderId="1" xfId="0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horizontal="center" vertical="center"/>
    </xf>
    <xf numFmtId="165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1" xfId="0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3" fillId="0" borderId="0" xfId="0" applyFont="1" applyFill="1" applyAlignment="1">
      <alignment horizontal="center" wrapText="1"/>
    </xf>
    <xf numFmtId="0" fontId="8" fillId="2" borderId="4" xfId="0" applyFont="1" applyFill="1" applyBorder="1" applyAlignment="1">
      <alignment horizontal="center" vertical="center" textRotation="90" wrapText="1"/>
    </xf>
    <xf numFmtId="0" fontId="8" fillId="2" borderId="5" xfId="0" applyFont="1" applyFill="1" applyBorder="1" applyAlignment="1">
      <alignment horizontal="center" vertical="center" textRotation="90" wrapText="1"/>
    </xf>
    <xf numFmtId="0" fontId="6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2" borderId="1" xfId="0" applyFont="1" applyFill="1" applyBorder="1" applyAlignment="1">
      <alignment horizontal="center" vertical="center" wrapText="1"/>
    </xf>
    <xf numFmtId="0" fontId="6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8" fillId="2" borderId="3" xfId="0" applyFont="1" applyFill="1" applyBorder="1" applyAlignment="1">
      <alignment horizontal="center" vertical="center" wrapText="1"/>
    </xf>
    <xf numFmtId="0" fontId="6" fillId="2" borderId="4" xfId="1" applyNumberFormat="1" applyFont="1" applyFill="1" applyBorder="1" applyAlignment="1" applyProtection="1">
      <alignment horizontal="center" vertical="center" textRotation="90" wrapText="1"/>
      <protection hidden="1"/>
    </xf>
    <xf numFmtId="0" fontId="9" fillId="0" borderId="0" xfId="0" applyFont="1" applyAlignment="1">
      <alignment horizontal="justify" wrapText="1"/>
    </xf>
    <xf numFmtId="0" fontId="6" fillId="2" borderId="5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2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2" borderId="3" xfId="1" applyNumberFormat="1" applyFont="1" applyFill="1" applyBorder="1" applyAlignment="1" applyProtection="1">
      <alignment horizontal="center" vertical="center" wrapText="1"/>
      <protection hidden="1"/>
    </xf>
    <xf numFmtId="0" fontId="10" fillId="2" borderId="2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horizontal="right" vertic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0"/>
  <sheetViews>
    <sheetView tabSelected="1" topLeftCell="C26" zoomScale="110" zoomScaleNormal="110" zoomScaleSheetLayoutView="87" workbookViewId="0">
      <selection activeCell="A37" sqref="A37:R38"/>
    </sheetView>
  </sheetViews>
  <sheetFormatPr defaultRowHeight="26.25" x14ac:dyDescent="0.4"/>
  <cols>
    <col min="1" max="1" width="4.85546875" style="1" customWidth="1"/>
    <col min="2" max="2" width="25.42578125" style="1" customWidth="1"/>
    <col min="3" max="3" width="38.5703125" style="1" customWidth="1"/>
    <col min="4" max="4" width="8.85546875" style="1" customWidth="1"/>
    <col min="5" max="5" width="5.42578125" style="1" customWidth="1"/>
    <col min="6" max="6" width="5.85546875" style="1" customWidth="1"/>
    <col min="7" max="7" width="16.140625" style="1" customWidth="1"/>
    <col min="8" max="8" width="17.42578125" style="1" customWidth="1"/>
    <col min="9" max="10" width="13.42578125" style="1" customWidth="1"/>
    <col min="11" max="11" width="13.42578125" style="9" customWidth="1"/>
    <col min="12" max="12" width="13.140625" style="1" customWidth="1"/>
    <col min="13" max="13" width="12.85546875" style="1" customWidth="1"/>
    <col min="14" max="14" width="13.7109375" style="1" customWidth="1"/>
    <col min="15" max="15" width="12.5703125" style="1" customWidth="1"/>
    <col min="16" max="16" width="14.28515625" style="1" bestFit="1" customWidth="1"/>
    <col min="17" max="17" width="12.85546875" style="1" customWidth="1"/>
    <col min="18" max="18" width="13.28515625" style="1" customWidth="1"/>
    <col min="19" max="19" width="1.85546875" style="1" customWidth="1"/>
    <col min="20" max="16384" width="9.140625" style="1"/>
  </cols>
  <sheetData>
    <row r="1" spans="1:21" s="2" customFormat="1" x14ac:dyDescent="0.4">
      <c r="A1" s="51" t="s">
        <v>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"/>
      <c r="T1" s="5"/>
    </row>
    <row r="2" spans="1:21" s="2" customFormat="1" x14ac:dyDescent="0.4">
      <c r="A2" s="52" t="s">
        <v>44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6"/>
      <c r="T2" s="6"/>
      <c r="U2" s="3"/>
    </row>
    <row r="3" spans="1:21" s="2" customFormat="1" x14ac:dyDescent="0.4">
      <c r="A3" s="52" t="s">
        <v>77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6"/>
      <c r="T3" s="6"/>
      <c r="U3" s="3"/>
    </row>
    <row r="4" spans="1:21" s="2" customFormat="1" ht="15" customHeight="1" x14ac:dyDescent="0.4">
      <c r="A4" s="8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25" t="s">
        <v>83</v>
      </c>
    </row>
    <row r="5" spans="1:21" ht="142.5" customHeight="1" x14ac:dyDescent="0.4">
      <c r="A5" s="53" t="s">
        <v>3</v>
      </c>
      <c r="B5" s="55" t="s">
        <v>8</v>
      </c>
      <c r="C5" s="56"/>
      <c r="D5" s="53" t="s">
        <v>15</v>
      </c>
      <c r="E5" s="57" t="s">
        <v>9</v>
      </c>
      <c r="F5" s="58"/>
      <c r="G5" s="59" t="s">
        <v>10</v>
      </c>
      <c r="H5" s="59" t="s">
        <v>11</v>
      </c>
      <c r="I5" s="59" t="s">
        <v>79</v>
      </c>
      <c r="J5" s="59" t="s">
        <v>84</v>
      </c>
      <c r="K5" s="59" t="s">
        <v>80</v>
      </c>
      <c r="L5" s="59" t="s">
        <v>81</v>
      </c>
      <c r="M5" s="55" t="s">
        <v>12</v>
      </c>
      <c r="N5" s="55"/>
      <c r="O5" s="55"/>
      <c r="P5" s="57" t="s">
        <v>13</v>
      </c>
      <c r="Q5" s="62"/>
      <c r="R5" s="63"/>
    </row>
    <row r="6" spans="1:21" ht="125.25" customHeight="1" x14ac:dyDescent="0.4">
      <c r="A6" s="54"/>
      <c r="B6" s="12" t="s">
        <v>2</v>
      </c>
      <c r="C6" s="13" t="s">
        <v>0</v>
      </c>
      <c r="D6" s="54"/>
      <c r="E6" s="26" t="s">
        <v>1</v>
      </c>
      <c r="F6" s="26" t="s">
        <v>14</v>
      </c>
      <c r="G6" s="54"/>
      <c r="H6" s="54"/>
      <c r="I6" s="54"/>
      <c r="J6" s="54"/>
      <c r="K6" s="54"/>
      <c r="L6" s="61"/>
      <c r="M6" s="13" t="s">
        <v>57</v>
      </c>
      <c r="N6" s="13" t="s">
        <v>67</v>
      </c>
      <c r="O6" s="13" t="s">
        <v>82</v>
      </c>
      <c r="P6" s="45" t="s">
        <v>57</v>
      </c>
      <c r="Q6" s="45" t="s">
        <v>67</v>
      </c>
      <c r="R6" s="45" t="s">
        <v>82</v>
      </c>
    </row>
    <row r="7" spans="1:21" s="4" customFormat="1" ht="15.75" customHeight="1" x14ac:dyDescent="0.4">
      <c r="A7" s="14">
        <v>1</v>
      </c>
      <c r="B7" s="15">
        <v>2</v>
      </c>
      <c r="C7" s="16">
        <v>3</v>
      </c>
      <c r="D7" s="16">
        <v>4</v>
      </c>
      <c r="E7" s="17">
        <v>5</v>
      </c>
      <c r="F7" s="16">
        <v>6</v>
      </c>
      <c r="G7" s="15">
        <v>7</v>
      </c>
      <c r="H7" s="15">
        <v>8</v>
      </c>
      <c r="I7" s="15">
        <v>9</v>
      </c>
      <c r="J7" s="15">
        <v>10</v>
      </c>
      <c r="K7" s="15">
        <v>11</v>
      </c>
      <c r="L7" s="15">
        <v>12</v>
      </c>
      <c r="M7" s="15">
        <v>13</v>
      </c>
      <c r="N7" s="15">
        <v>14</v>
      </c>
      <c r="O7" s="15">
        <v>15</v>
      </c>
      <c r="P7" s="15">
        <v>16</v>
      </c>
      <c r="Q7" s="15">
        <v>17</v>
      </c>
      <c r="R7" s="15">
        <v>18</v>
      </c>
    </row>
    <row r="8" spans="1:21" ht="79.5" x14ac:dyDescent="0.4">
      <c r="A8" s="18"/>
      <c r="B8" s="10" t="s">
        <v>49</v>
      </c>
      <c r="C8" s="40" t="s">
        <v>16</v>
      </c>
      <c r="D8" s="18"/>
      <c r="E8" s="18"/>
      <c r="F8" s="18"/>
      <c r="G8" s="13" t="s">
        <v>41</v>
      </c>
      <c r="H8" s="19" t="s">
        <v>21</v>
      </c>
      <c r="I8" s="46">
        <v>821.70042000000001</v>
      </c>
      <c r="J8" s="31">
        <v>860.3</v>
      </c>
      <c r="K8" s="49">
        <v>749.19889000000001</v>
      </c>
      <c r="L8" s="43">
        <v>899</v>
      </c>
      <c r="M8" s="32">
        <v>1166</v>
      </c>
      <c r="N8" s="32">
        <v>1212</v>
      </c>
      <c r="O8" s="32">
        <v>1673</v>
      </c>
      <c r="P8" s="32">
        <v>1166</v>
      </c>
      <c r="Q8" s="32">
        <v>1212</v>
      </c>
      <c r="R8" s="32">
        <v>1673</v>
      </c>
    </row>
    <row r="9" spans="1:21" ht="105" x14ac:dyDescent="0.4">
      <c r="A9" s="18"/>
      <c r="B9" s="10" t="s">
        <v>50</v>
      </c>
      <c r="C9" s="40" t="s">
        <v>17</v>
      </c>
      <c r="D9" s="18"/>
      <c r="E9" s="18"/>
      <c r="F9" s="18"/>
      <c r="G9" s="13" t="s">
        <v>41</v>
      </c>
      <c r="H9" s="19" t="s">
        <v>21</v>
      </c>
      <c r="I9" s="46">
        <v>4.2916800000000004</v>
      </c>
      <c r="J9" s="31">
        <v>4.7</v>
      </c>
      <c r="K9" s="49">
        <v>4.3247099999999996</v>
      </c>
      <c r="L9" s="43">
        <v>5.0999999999999996</v>
      </c>
      <c r="M9" s="32">
        <v>7</v>
      </c>
      <c r="N9" s="32">
        <v>7</v>
      </c>
      <c r="O9" s="32">
        <v>9</v>
      </c>
      <c r="P9" s="32">
        <v>7</v>
      </c>
      <c r="Q9" s="32">
        <v>7</v>
      </c>
      <c r="R9" s="32">
        <v>9</v>
      </c>
    </row>
    <row r="10" spans="1:21" ht="79.5" x14ac:dyDescent="0.4">
      <c r="A10" s="18"/>
      <c r="B10" s="10" t="s">
        <v>51</v>
      </c>
      <c r="C10" s="40" t="s">
        <v>18</v>
      </c>
      <c r="D10" s="20"/>
      <c r="E10" s="20"/>
      <c r="F10" s="20"/>
      <c r="G10" s="13" t="s">
        <v>41</v>
      </c>
      <c r="H10" s="19" t="s">
        <v>21</v>
      </c>
      <c r="I10" s="47">
        <v>849.29147</v>
      </c>
      <c r="J10" s="33">
        <v>915.7</v>
      </c>
      <c r="K10" s="50">
        <v>776.79845</v>
      </c>
      <c r="L10" s="44">
        <v>932.1</v>
      </c>
      <c r="M10" s="32">
        <v>1224</v>
      </c>
      <c r="N10" s="32">
        <v>1273</v>
      </c>
      <c r="O10" s="32">
        <v>1756</v>
      </c>
      <c r="P10" s="32">
        <v>1224</v>
      </c>
      <c r="Q10" s="32">
        <v>1273</v>
      </c>
      <c r="R10" s="32">
        <v>1756</v>
      </c>
    </row>
    <row r="11" spans="1:21" ht="79.5" x14ac:dyDescent="0.4">
      <c r="A11" s="18"/>
      <c r="B11" s="10" t="s">
        <v>52</v>
      </c>
      <c r="C11" s="40" t="s">
        <v>19</v>
      </c>
      <c r="D11" s="20"/>
      <c r="E11" s="20"/>
      <c r="F11" s="20"/>
      <c r="G11" s="13" t="s">
        <v>41</v>
      </c>
      <c r="H11" s="19" t="s">
        <v>21</v>
      </c>
      <c r="I11" s="47">
        <v>-89.462310000000002</v>
      </c>
      <c r="J11" s="33">
        <v>-100.5</v>
      </c>
      <c r="K11" s="50">
        <v>-83.376350000000002</v>
      </c>
      <c r="L11" s="44">
        <v>-100</v>
      </c>
      <c r="M11" s="32">
        <v>-151</v>
      </c>
      <c r="N11" s="32">
        <v>-157</v>
      </c>
      <c r="O11" s="32">
        <v>-215</v>
      </c>
      <c r="P11" s="32">
        <v>-151</v>
      </c>
      <c r="Q11" s="32">
        <v>-157</v>
      </c>
      <c r="R11" s="32">
        <v>-215</v>
      </c>
    </row>
    <row r="12" spans="1:21" ht="92.25" x14ac:dyDescent="0.4">
      <c r="A12" s="18"/>
      <c r="B12" s="10" t="s">
        <v>22</v>
      </c>
      <c r="C12" s="40" t="s">
        <v>23</v>
      </c>
      <c r="D12" s="20"/>
      <c r="E12" s="20"/>
      <c r="F12" s="20"/>
      <c r="G12" s="13" t="s">
        <v>41</v>
      </c>
      <c r="H12" s="19" t="s">
        <v>20</v>
      </c>
      <c r="I12" s="47">
        <v>2283.3728599999999</v>
      </c>
      <c r="J12" s="33">
        <v>2484.7600000000002</v>
      </c>
      <c r="K12" s="50">
        <v>2220.24811</v>
      </c>
      <c r="L12" s="44">
        <v>2670</v>
      </c>
      <c r="M12" s="32">
        <v>3063.8</v>
      </c>
      <c r="N12" s="32">
        <v>3296.63</v>
      </c>
      <c r="O12" s="32">
        <v>3557.04</v>
      </c>
      <c r="P12" s="32">
        <v>3063.8</v>
      </c>
      <c r="Q12" s="32">
        <v>3296.63</v>
      </c>
      <c r="R12" s="32">
        <v>3557.04</v>
      </c>
    </row>
    <row r="13" spans="1:21" ht="132.75" customHeight="1" x14ac:dyDescent="0.4">
      <c r="A13" s="18"/>
      <c r="B13" s="10" t="s">
        <v>47</v>
      </c>
      <c r="C13" s="40" t="s">
        <v>45</v>
      </c>
      <c r="D13" s="20"/>
      <c r="E13" s="20"/>
      <c r="F13" s="20"/>
      <c r="G13" s="13" t="s">
        <v>41</v>
      </c>
      <c r="H13" s="19" t="s">
        <v>20</v>
      </c>
      <c r="I13" s="47">
        <v>-0.52539999999999998</v>
      </c>
      <c r="J13" s="33">
        <v>0</v>
      </c>
      <c r="K13" s="50">
        <v>7.5999999999999998E-2</v>
      </c>
      <c r="L13" s="44">
        <v>0.1</v>
      </c>
      <c r="M13" s="32"/>
      <c r="N13" s="32"/>
      <c r="O13" s="32"/>
      <c r="P13" s="32"/>
      <c r="Q13" s="32"/>
      <c r="R13" s="32"/>
    </row>
    <row r="14" spans="1:21" ht="54" x14ac:dyDescent="0.4">
      <c r="A14" s="18"/>
      <c r="B14" s="10" t="s">
        <v>48</v>
      </c>
      <c r="C14" s="40" t="s">
        <v>46</v>
      </c>
      <c r="D14" s="20"/>
      <c r="E14" s="20"/>
      <c r="F14" s="20"/>
      <c r="G14" s="13" t="s">
        <v>41</v>
      </c>
      <c r="H14" s="19" t="s">
        <v>20</v>
      </c>
      <c r="I14" s="47">
        <v>48.107570000000003</v>
      </c>
      <c r="J14" s="33">
        <v>30</v>
      </c>
      <c r="K14" s="50">
        <v>30.17512</v>
      </c>
      <c r="L14" s="44">
        <v>31.9</v>
      </c>
      <c r="M14" s="32"/>
      <c r="N14" s="32"/>
      <c r="O14" s="32"/>
      <c r="P14" s="32"/>
      <c r="Q14" s="32"/>
      <c r="R14" s="32"/>
    </row>
    <row r="15" spans="1:21" ht="92.25" x14ac:dyDescent="0.4">
      <c r="A15" s="18"/>
      <c r="B15" s="10" t="s">
        <v>76</v>
      </c>
      <c r="C15" s="40" t="s">
        <v>75</v>
      </c>
      <c r="D15" s="20"/>
      <c r="E15" s="20"/>
      <c r="F15" s="20"/>
      <c r="G15" s="42" t="s">
        <v>41</v>
      </c>
      <c r="H15" s="19" t="s">
        <v>20</v>
      </c>
      <c r="I15" s="47"/>
      <c r="J15" s="33">
        <v>7</v>
      </c>
      <c r="K15" s="50">
        <v>5.6317300000000001</v>
      </c>
      <c r="L15" s="44">
        <v>7</v>
      </c>
      <c r="M15" s="32"/>
      <c r="N15" s="32"/>
      <c r="O15" s="32"/>
      <c r="P15" s="32"/>
      <c r="Q15" s="32"/>
      <c r="R15" s="32"/>
    </row>
    <row r="16" spans="1:21" ht="66.75" x14ac:dyDescent="0.4">
      <c r="A16" s="18"/>
      <c r="B16" s="10" t="s">
        <v>73</v>
      </c>
      <c r="C16" s="40" t="s">
        <v>71</v>
      </c>
      <c r="D16" s="20"/>
      <c r="E16" s="20"/>
      <c r="F16" s="20"/>
      <c r="G16" s="42" t="s">
        <v>41</v>
      </c>
      <c r="H16" s="19" t="s">
        <v>20</v>
      </c>
      <c r="I16" s="47">
        <v>3.5999999999999999E-3</v>
      </c>
      <c r="J16" s="33"/>
      <c r="K16" s="47"/>
      <c r="L16" s="44"/>
      <c r="M16" s="32"/>
      <c r="N16" s="32"/>
      <c r="O16" s="32"/>
      <c r="P16" s="32"/>
      <c r="Q16" s="32"/>
      <c r="R16" s="32"/>
    </row>
    <row r="17" spans="1:18" ht="66.75" x14ac:dyDescent="0.4">
      <c r="A17" s="18"/>
      <c r="B17" s="10" t="s">
        <v>74</v>
      </c>
      <c r="C17" s="40" t="s">
        <v>72</v>
      </c>
      <c r="D17" s="20"/>
      <c r="E17" s="20"/>
      <c r="F17" s="20"/>
      <c r="G17" s="42" t="s">
        <v>41</v>
      </c>
      <c r="H17" s="19" t="s">
        <v>20</v>
      </c>
      <c r="I17" s="47">
        <v>2.0000000000000001E-4</v>
      </c>
      <c r="J17" s="33"/>
      <c r="K17" s="47"/>
      <c r="L17" s="44"/>
      <c r="M17" s="32"/>
      <c r="N17" s="32"/>
      <c r="O17" s="32"/>
      <c r="P17" s="32"/>
      <c r="Q17" s="32"/>
      <c r="R17" s="32"/>
    </row>
    <row r="18" spans="1:18" ht="54" x14ac:dyDescent="0.4">
      <c r="A18" s="18"/>
      <c r="B18" s="10" t="s">
        <v>24</v>
      </c>
      <c r="C18" s="40" t="s">
        <v>25</v>
      </c>
      <c r="D18" s="20"/>
      <c r="E18" s="20"/>
      <c r="F18" s="20"/>
      <c r="G18" s="13" t="s">
        <v>41</v>
      </c>
      <c r="H18" s="19" t="s">
        <v>20</v>
      </c>
      <c r="I18" s="47">
        <v>480.67903999999999</v>
      </c>
      <c r="J18" s="33">
        <v>386.8</v>
      </c>
      <c r="K18" s="47">
        <v>302.02769000000001</v>
      </c>
      <c r="L18" s="44">
        <v>386.8</v>
      </c>
      <c r="M18" s="32">
        <v>551.76</v>
      </c>
      <c r="N18" s="32">
        <v>606.94000000000005</v>
      </c>
      <c r="O18" s="32">
        <v>667.63</v>
      </c>
      <c r="P18" s="32">
        <v>551.76</v>
      </c>
      <c r="Q18" s="32">
        <v>606.94000000000005</v>
      </c>
      <c r="R18" s="32">
        <v>667.63</v>
      </c>
    </row>
    <row r="19" spans="1:18" ht="41.25" x14ac:dyDescent="0.4">
      <c r="A19" s="18"/>
      <c r="B19" s="10" t="s">
        <v>26</v>
      </c>
      <c r="C19" s="40" t="s">
        <v>27</v>
      </c>
      <c r="D19" s="20"/>
      <c r="E19" s="20"/>
      <c r="F19" s="20"/>
      <c r="G19" s="13" t="s">
        <v>41</v>
      </c>
      <c r="H19" s="19" t="s">
        <v>20</v>
      </c>
      <c r="I19" s="47">
        <v>1518.87536</v>
      </c>
      <c r="J19" s="33">
        <v>1200</v>
      </c>
      <c r="K19" s="47">
        <v>1326.1132500000001</v>
      </c>
      <c r="L19" s="44">
        <v>1590</v>
      </c>
      <c r="M19" s="32">
        <v>1014.9</v>
      </c>
      <c r="N19" s="32">
        <v>1014.9</v>
      </c>
      <c r="O19" s="32">
        <v>1014.9</v>
      </c>
      <c r="P19" s="32">
        <v>1014.9</v>
      </c>
      <c r="Q19" s="32">
        <v>1014.9</v>
      </c>
      <c r="R19" s="32">
        <v>1014.9</v>
      </c>
    </row>
    <row r="20" spans="1:18" ht="54" x14ac:dyDescent="0.4">
      <c r="A20" s="18"/>
      <c r="B20" s="10" t="s">
        <v>28</v>
      </c>
      <c r="C20" s="40" t="s">
        <v>29</v>
      </c>
      <c r="D20" s="20"/>
      <c r="E20" s="20"/>
      <c r="F20" s="20"/>
      <c r="G20" s="13" t="s">
        <v>41</v>
      </c>
      <c r="H20" s="19" t="s">
        <v>20</v>
      </c>
      <c r="I20" s="47">
        <v>2539.7687700000001</v>
      </c>
      <c r="J20" s="33">
        <v>1857.8</v>
      </c>
      <c r="K20" s="47">
        <v>396.94855000000001</v>
      </c>
      <c r="L20" s="44">
        <v>1700</v>
      </c>
      <c r="M20" s="32">
        <v>3123.63</v>
      </c>
      <c r="N20" s="32">
        <v>3123.63</v>
      </c>
      <c r="O20" s="32">
        <v>3123.63</v>
      </c>
      <c r="P20" s="32">
        <v>3123.63</v>
      </c>
      <c r="Q20" s="32">
        <v>3123.63</v>
      </c>
      <c r="R20" s="32">
        <v>3123.63</v>
      </c>
    </row>
    <row r="21" spans="1:18" ht="45" x14ac:dyDescent="0.4">
      <c r="A21" s="18"/>
      <c r="B21" s="10" t="s">
        <v>30</v>
      </c>
      <c r="C21" s="40" t="s">
        <v>31</v>
      </c>
      <c r="D21" s="20"/>
      <c r="E21" s="20"/>
      <c r="F21" s="20"/>
      <c r="G21" s="13" t="s">
        <v>41</v>
      </c>
      <c r="H21" s="19" t="s">
        <v>43</v>
      </c>
      <c r="I21" s="47">
        <v>89.905799999999999</v>
      </c>
      <c r="J21" s="33">
        <v>77.400000000000006</v>
      </c>
      <c r="K21" s="47">
        <v>79.091499999999996</v>
      </c>
      <c r="L21" s="44">
        <v>92</v>
      </c>
      <c r="M21" s="32">
        <v>79.400000000000006</v>
      </c>
      <c r="N21" s="32">
        <v>79.400000000000006</v>
      </c>
      <c r="O21" s="32">
        <v>79.400000000000006</v>
      </c>
      <c r="P21" s="32">
        <v>79.400000000000006</v>
      </c>
      <c r="Q21" s="32">
        <v>79.400000000000006</v>
      </c>
      <c r="R21" s="32">
        <v>79.400000000000006</v>
      </c>
    </row>
    <row r="22" spans="1:18" ht="92.25" x14ac:dyDescent="0.4">
      <c r="A22" s="18"/>
      <c r="B22" s="11" t="s">
        <v>58</v>
      </c>
      <c r="C22" s="40" t="s">
        <v>59</v>
      </c>
      <c r="D22" s="20"/>
      <c r="E22" s="20"/>
      <c r="F22" s="20"/>
      <c r="G22" s="39" t="s">
        <v>41</v>
      </c>
      <c r="H22" s="19" t="s">
        <v>43</v>
      </c>
      <c r="I22" s="47">
        <v>29.827760000000001</v>
      </c>
      <c r="J22" s="33">
        <v>30</v>
      </c>
      <c r="K22" s="47">
        <v>0.6</v>
      </c>
      <c r="L22" s="44">
        <v>0.6</v>
      </c>
      <c r="M22" s="36"/>
      <c r="N22" s="36"/>
      <c r="O22" s="36"/>
      <c r="P22" s="36"/>
      <c r="Q22" s="36"/>
      <c r="R22" s="36"/>
    </row>
    <row r="23" spans="1:18" ht="92.25" x14ac:dyDescent="0.4">
      <c r="A23" s="18"/>
      <c r="B23" s="11" t="s">
        <v>53</v>
      </c>
      <c r="C23" s="40" t="s">
        <v>55</v>
      </c>
      <c r="D23" s="20"/>
      <c r="E23" s="20"/>
      <c r="F23" s="20"/>
      <c r="G23" s="39" t="s">
        <v>41</v>
      </c>
      <c r="H23" s="19" t="s">
        <v>43</v>
      </c>
      <c r="I23" s="47"/>
      <c r="J23" s="33"/>
      <c r="K23" s="47"/>
      <c r="L23" s="44"/>
      <c r="M23" s="36"/>
      <c r="N23" s="36"/>
      <c r="O23" s="36"/>
      <c r="P23" s="36"/>
      <c r="Q23" s="36"/>
      <c r="R23" s="36"/>
    </row>
    <row r="24" spans="1:18" ht="54" x14ac:dyDescent="0.4">
      <c r="A24" s="18"/>
      <c r="B24" s="11" t="s">
        <v>61</v>
      </c>
      <c r="C24" s="40" t="s">
        <v>60</v>
      </c>
      <c r="D24" s="20"/>
      <c r="E24" s="20"/>
      <c r="F24" s="20"/>
      <c r="G24" s="39" t="s">
        <v>41</v>
      </c>
      <c r="H24" s="19" t="s">
        <v>43</v>
      </c>
      <c r="I24" s="47"/>
      <c r="J24" s="33"/>
      <c r="K24" s="47"/>
      <c r="L24" s="44"/>
      <c r="M24" s="36"/>
      <c r="N24" s="36"/>
      <c r="O24" s="36"/>
      <c r="P24" s="36"/>
      <c r="Q24" s="36"/>
      <c r="R24" s="36"/>
    </row>
    <row r="25" spans="1:18" ht="92.25" x14ac:dyDescent="0.4">
      <c r="A25" s="18"/>
      <c r="B25" s="11" t="s">
        <v>54</v>
      </c>
      <c r="C25" s="40" t="s">
        <v>56</v>
      </c>
      <c r="D25" s="20"/>
      <c r="E25" s="20"/>
      <c r="F25" s="20"/>
      <c r="G25" s="13" t="s">
        <v>41</v>
      </c>
      <c r="H25" s="19" t="s">
        <v>43</v>
      </c>
      <c r="I25" s="47">
        <v>29.701239999999999</v>
      </c>
      <c r="J25" s="33"/>
      <c r="K25" s="47">
        <v>64.934399999999997</v>
      </c>
      <c r="L25" s="44">
        <v>65</v>
      </c>
      <c r="M25" s="36"/>
      <c r="N25" s="36"/>
      <c r="O25" s="36"/>
      <c r="P25" s="36"/>
      <c r="Q25" s="36"/>
      <c r="R25" s="36"/>
    </row>
    <row r="26" spans="1:18" ht="45" x14ac:dyDescent="0.4">
      <c r="A26" s="18"/>
      <c r="B26" s="11" t="s">
        <v>68</v>
      </c>
      <c r="C26" s="40" t="s">
        <v>70</v>
      </c>
      <c r="D26" s="20"/>
      <c r="E26" s="20"/>
      <c r="F26" s="20"/>
      <c r="G26" s="42" t="s">
        <v>41</v>
      </c>
      <c r="H26" s="19" t="s">
        <v>43</v>
      </c>
      <c r="I26" s="47">
        <v>156.74993000000001</v>
      </c>
      <c r="J26" s="33">
        <v>167.11</v>
      </c>
      <c r="K26" s="47">
        <v>167.31923</v>
      </c>
      <c r="L26" s="44">
        <v>167.3</v>
      </c>
      <c r="M26" s="36">
        <v>300</v>
      </c>
      <c r="N26" s="36"/>
      <c r="O26" s="36"/>
      <c r="P26" s="36">
        <v>300</v>
      </c>
      <c r="Q26" s="36"/>
      <c r="R26" s="36"/>
    </row>
    <row r="27" spans="1:18" ht="33" customHeight="1" x14ac:dyDescent="0.4">
      <c r="A27" s="18"/>
      <c r="B27" s="11" t="s">
        <v>69</v>
      </c>
      <c r="C27" s="41" t="s">
        <v>32</v>
      </c>
      <c r="D27" s="20"/>
      <c r="E27" s="20"/>
      <c r="F27" s="20"/>
      <c r="G27" s="13" t="s">
        <v>41</v>
      </c>
      <c r="H27" s="19" t="s">
        <v>43</v>
      </c>
      <c r="I27" s="47">
        <v>13243.6</v>
      </c>
      <c r="J27" s="33">
        <v>14723.9</v>
      </c>
      <c r="K27" s="47">
        <v>12269.9</v>
      </c>
      <c r="L27" s="33">
        <v>14723.9</v>
      </c>
      <c r="M27" s="34">
        <v>15741.1</v>
      </c>
      <c r="N27" s="34">
        <v>14580.9</v>
      </c>
      <c r="O27" s="34">
        <v>11946</v>
      </c>
      <c r="P27" s="34">
        <v>15741.1</v>
      </c>
      <c r="Q27" s="34">
        <v>14580.9</v>
      </c>
      <c r="R27" s="34">
        <v>11946</v>
      </c>
    </row>
    <row r="28" spans="1:18" ht="45" x14ac:dyDescent="0.4">
      <c r="A28" s="18"/>
      <c r="B28" s="11" t="s">
        <v>33</v>
      </c>
      <c r="C28" s="41" t="s">
        <v>34</v>
      </c>
      <c r="D28" s="20"/>
      <c r="E28" s="20"/>
      <c r="F28" s="20"/>
      <c r="G28" s="13" t="s">
        <v>41</v>
      </c>
      <c r="H28" s="19" t="s">
        <v>43</v>
      </c>
      <c r="I28" s="47">
        <v>1424.99937</v>
      </c>
      <c r="J28" s="33">
        <v>1300</v>
      </c>
      <c r="K28" s="47">
        <v>981.49987999999996</v>
      </c>
      <c r="L28" s="33">
        <v>981.5</v>
      </c>
      <c r="M28" s="34">
        <v>2000</v>
      </c>
      <c r="N28" s="34"/>
      <c r="O28" s="34"/>
      <c r="P28" s="34">
        <v>2000</v>
      </c>
      <c r="Q28" s="34"/>
      <c r="R28" s="34"/>
    </row>
    <row r="29" spans="1:18" ht="45" x14ac:dyDescent="0.4">
      <c r="A29" s="18"/>
      <c r="B29" s="11" t="s">
        <v>39</v>
      </c>
      <c r="C29" s="41" t="s">
        <v>40</v>
      </c>
      <c r="D29" s="18"/>
      <c r="E29" s="18"/>
      <c r="F29" s="18"/>
      <c r="G29" s="39" t="s">
        <v>41</v>
      </c>
      <c r="H29" s="19" t="s">
        <v>43</v>
      </c>
      <c r="I29" s="46">
        <v>0.1</v>
      </c>
      <c r="J29" s="30">
        <v>0.11</v>
      </c>
      <c r="K29" s="46">
        <v>0.11</v>
      </c>
      <c r="L29" s="30">
        <v>0.11</v>
      </c>
      <c r="M29" s="34"/>
      <c r="N29" s="34"/>
      <c r="O29" s="34"/>
      <c r="P29" s="34"/>
      <c r="Q29" s="34"/>
      <c r="R29" s="34"/>
    </row>
    <row r="30" spans="1:18" ht="54" x14ac:dyDescent="0.4">
      <c r="A30" s="18"/>
      <c r="B30" s="11" t="s">
        <v>37</v>
      </c>
      <c r="C30" s="41" t="s">
        <v>38</v>
      </c>
      <c r="D30" s="18"/>
      <c r="E30" s="18"/>
      <c r="F30" s="18"/>
      <c r="G30" s="39" t="s">
        <v>41</v>
      </c>
      <c r="H30" s="19" t="s">
        <v>43</v>
      </c>
      <c r="I30" s="46">
        <v>138.4</v>
      </c>
      <c r="J30" s="30">
        <v>166.42</v>
      </c>
      <c r="K30" s="46">
        <v>166.42</v>
      </c>
      <c r="L30" s="30">
        <v>166.42</v>
      </c>
      <c r="M30" s="34">
        <v>190</v>
      </c>
      <c r="N30" s="34">
        <v>209</v>
      </c>
      <c r="O30" s="34">
        <v>216.76</v>
      </c>
      <c r="P30" s="34">
        <v>190</v>
      </c>
      <c r="Q30" s="34">
        <v>209</v>
      </c>
      <c r="R30" s="34">
        <v>216.76</v>
      </c>
    </row>
    <row r="31" spans="1:18" ht="66.75" customHeight="1" x14ac:dyDescent="0.4">
      <c r="A31" s="18"/>
      <c r="B31" s="11" t="s">
        <v>62</v>
      </c>
      <c r="C31" s="41" t="s">
        <v>63</v>
      </c>
      <c r="D31" s="20"/>
      <c r="E31" s="20"/>
      <c r="F31" s="20"/>
      <c r="G31" s="39" t="s">
        <v>41</v>
      </c>
      <c r="H31" s="19" t="s">
        <v>43</v>
      </c>
      <c r="I31" s="47">
        <v>660.25</v>
      </c>
      <c r="J31" s="33">
        <v>290</v>
      </c>
      <c r="K31" s="47">
        <v>190</v>
      </c>
      <c r="L31" s="33">
        <v>190</v>
      </c>
      <c r="M31" s="34"/>
      <c r="N31" s="34"/>
      <c r="O31" s="34"/>
      <c r="P31" s="34"/>
      <c r="Q31" s="34"/>
      <c r="R31" s="34"/>
    </row>
    <row r="32" spans="1:18" ht="38.25" customHeight="1" x14ac:dyDescent="0.4">
      <c r="A32" s="18"/>
      <c r="B32" s="11" t="s">
        <v>35</v>
      </c>
      <c r="C32" s="41" t="s">
        <v>36</v>
      </c>
      <c r="D32" s="18"/>
      <c r="E32" s="18"/>
      <c r="F32" s="18"/>
      <c r="G32" s="13" t="s">
        <v>41</v>
      </c>
      <c r="H32" s="19" t="s">
        <v>43</v>
      </c>
      <c r="I32" s="46">
        <v>19669.356319999999</v>
      </c>
      <c r="J32" s="30">
        <v>23435.7</v>
      </c>
      <c r="K32" s="46">
        <v>19633.832419999999</v>
      </c>
      <c r="L32" s="30">
        <v>22326.3</v>
      </c>
      <c r="M32" s="34">
        <v>3272.5</v>
      </c>
      <c r="N32" s="34"/>
      <c r="O32" s="34"/>
      <c r="P32" s="34">
        <v>3272.5</v>
      </c>
      <c r="Q32" s="34"/>
      <c r="R32" s="34"/>
    </row>
    <row r="33" spans="1:18" ht="45.75" customHeight="1" x14ac:dyDescent="0.4">
      <c r="A33" s="18"/>
      <c r="B33" s="11" t="s">
        <v>64</v>
      </c>
      <c r="C33" s="41" t="s">
        <v>65</v>
      </c>
      <c r="D33" s="18"/>
      <c r="E33" s="18"/>
      <c r="F33" s="18"/>
      <c r="G33" s="39" t="s">
        <v>41</v>
      </c>
      <c r="H33" s="19" t="s">
        <v>43</v>
      </c>
      <c r="I33" s="46"/>
      <c r="J33" s="30"/>
      <c r="K33" s="46"/>
      <c r="L33" s="30"/>
      <c r="M33" s="34"/>
      <c r="N33" s="34"/>
      <c r="O33" s="34"/>
      <c r="P33" s="34"/>
      <c r="Q33" s="34"/>
      <c r="R33" s="34"/>
    </row>
    <row r="34" spans="1:18" x14ac:dyDescent="0.4">
      <c r="A34" s="18"/>
      <c r="B34" s="64" t="s">
        <v>42</v>
      </c>
      <c r="C34" s="65"/>
      <c r="D34" s="65"/>
      <c r="E34" s="65"/>
      <c r="F34" s="65"/>
      <c r="G34" s="65"/>
      <c r="H34" s="66"/>
      <c r="I34" s="48">
        <f>SUM(I8:I33)</f>
        <v>43898.99368</v>
      </c>
      <c r="J34" s="35">
        <f t="shared" ref="J34:O34" si="0">SUM(J8:J33)</f>
        <v>47837.2</v>
      </c>
      <c r="K34" s="48">
        <f>SUM(K8:K33)</f>
        <v>39281.873579999999</v>
      </c>
      <c r="L34" s="35">
        <f t="shared" si="0"/>
        <v>46835.13</v>
      </c>
      <c r="M34" s="35">
        <f t="shared" si="0"/>
        <v>31583.09</v>
      </c>
      <c r="N34" s="35">
        <f t="shared" si="0"/>
        <v>25246.399999999998</v>
      </c>
      <c r="O34" s="35">
        <f t="shared" si="0"/>
        <v>23828.359999999997</v>
      </c>
      <c r="P34" s="35">
        <f t="shared" ref="P34:R34" si="1">SUM(P8:P33)</f>
        <v>31583.09</v>
      </c>
      <c r="Q34" s="35">
        <f t="shared" si="1"/>
        <v>25246.399999999998</v>
      </c>
      <c r="R34" s="35">
        <f t="shared" si="1"/>
        <v>23828.359999999997</v>
      </c>
    </row>
    <row r="35" spans="1:18" ht="9.75" customHeight="1" x14ac:dyDescent="0.4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2"/>
      <c r="L35" s="21"/>
      <c r="M35" s="21"/>
      <c r="N35" s="21"/>
      <c r="O35" s="21"/>
      <c r="P35" s="21"/>
      <c r="Q35" s="21"/>
      <c r="R35" s="21"/>
    </row>
    <row r="36" spans="1:18" ht="17.25" customHeight="1" x14ac:dyDescent="0.4">
      <c r="A36" s="23"/>
      <c r="B36" s="21"/>
      <c r="C36" s="21" t="s">
        <v>66</v>
      </c>
      <c r="D36" s="37"/>
      <c r="E36" s="38"/>
      <c r="F36" s="27"/>
      <c r="G36" s="27" t="s">
        <v>78</v>
      </c>
      <c r="H36" s="21"/>
      <c r="I36" s="27"/>
      <c r="J36" s="27"/>
      <c r="K36" s="24"/>
      <c r="L36" s="27"/>
      <c r="M36" s="27"/>
      <c r="N36" s="27"/>
      <c r="O36" s="28"/>
      <c r="P36" s="28"/>
      <c r="Q36" s="28"/>
      <c r="R36" s="29"/>
    </row>
    <row r="37" spans="1:18" x14ac:dyDescent="0.4">
      <c r="A37" s="60" t="s">
        <v>4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</row>
    <row r="38" spans="1:18" x14ac:dyDescent="0.4">
      <c r="A38" s="60"/>
      <c r="B38" s="60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</row>
    <row r="39" spans="1:18" x14ac:dyDescent="0.4">
      <c r="A39" s="60" t="s">
        <v>5</v>
      </c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</row>
    <row r="40" spans="1:18" x14ac:dyDescent="0.4">
      <c r="A40" s="60" t="s">
        <v>7</v>
      </c>
      <c r="B40" s="60"/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</row>
  </sheetData>
  <mergeCells count="19">
    <mergeCell ref="A37:R38"/>
    <mergeCell ref="A39:R39"/>
    <mergeCell ref="A40:R40"/>
    <mergeCell ref="J5:J6"/>
    <mergeCell ref="K5:K6"/>
    <mergeCell ref="L5:L6"/>
    <mergeCell ref="M5:O5"/>
    <mergeCell ref="P5:R5"/>
    <mergeCell ref="B34:H34"/>
    <mergeCell ref="A1:R1"/>
    <mergeCell ref="A2:R2"/>
    <mergeCell ref="A3:R3"/>
    <mergeCell ref="A5:A6"/>
    <mergeCell ref="B5:C5"/>
    <mergeCell ref="D5:D6"/>
    <mergeCell ref="E5:F5"/>
    <mergeCell ref="G5:G6"/>
    <mergeCell ref="H5:H6"/>
    <mergeCell ref="I5:I6"/>
  </mergeCells>
  <pageMargins left="0.35433070866141736" right="0.25" top="0.35433070866141736" bottom="0.35433070866141736" header="0.31496062992125984" footer="0.31496062992125984"/>
  <pageSetup paperSize="8"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ИТОГОВЫЙ</vt:lpstr>
      <vt:lpstr>ИТОГОВЫЙ!Область_печати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Дементьева Ольга Юрьевна</dc:creator>
  <cp:lastModifiedBy>User</cp:lastModifiedBy>
  <cp:lastPrinted>2024-11-13T04:12:02Z</cp:lastPrinted>
  <dcterms:created xsi:type="dcterms:W3CDTF">2017-09-22T07:03:09Z</dcterms:created>
  <dcterms:modified xsi:type="dcterms:W3CDTF">2024-11-13T04:12:04Z</dcterms:modified>
</cp:coreProperties>
</file>